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C1B118B8-9611-744C-8B55-F7F1F2F81812}" xr6:coauthVersionLast="47" xr6:coauthVersionMax="47" xr10:uidLastSave="{00000000-0000-0000-0000-000000000000}"/>
  <bookViews>
    <workbookView xWindow="-28780" yWindow="-242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I31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40" i="2" l="1"/>
  <c r="J39" i="2"/>
  <c r="G38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<sst xmlns="http://schemas.openxmlformats.org/spreadsheetml/2006/main" count="368" uniqueCount="146">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</sst>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C24" sqref="C24:G2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5434.0812571218512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2028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2647.750328902192</v>
      </c>
      <c r="D13" s="136">
        <f>'Calcule (Metoda Agregata)'!G41+'Calcule (Metoda Agregata)'!H41</f>
        <v>38.08351039032442</v>
      </c>
      <c r="E13" s="136">
        <f>'Calcule (Metoda Agregata)'!I41</f>
        <v>1153.3099450701739</v>
      </c>
      <c r="F13" s="136">
        <f>'Calcule (Metoda Agregata)'!J41</f>
        <v>1234.2091256343592</v>
      </c>
      <c r="G13" s="136">
        <f>'Calcule (Metoda Agregata)'!K41</f>
        <v>309.18211475857072</v>
      </c>
      <c r="H13" s="136">
        <f>'Calcule (Metoda Agregata)'!E54</f>
        <v>0</v>
      </c>
      <c r="I13" s="136">
        <f>'Calcule (Metoda Agregata)'!F54</f>
        <v>51.546232366231685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2028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2028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22300977.296949923</v>
      </c>
      <c r="D26" s="139">
        <v>200389.94635591473</v>
      </c>
      <c r="E26" s="139">
        <v>1722699.9727772293</v>
      </c>
      <c r="F26" s="139">
        <v>989986.15289265348</v>
      </c>
      <c r="G26" s="140">
        <v>275083.625232108</v>
      </c>
      <c r="H26" s="138">
        <v>0</v>
      </c>
      <c r="I26" s="139">
        <v>67257.610081200008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22.287266170617901</v>
      </c>
      <c r="D31" s="146" t="s">
        <v>64</v>
      </c>
      <c r="E31" s="147"/>
      <c r="F31" s="4"/>
      <c r="G31" s="4"/>
    </row>
    <row r="32" spans="2:11" x14ac:dyDescent="0.2">
      <c r="C32" s="56">
        <v>51.26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22,2872661706179 km/h</v>
      </c>
      <c r="D8" s="87" t="s">
        <v>12</v>
      </c>
      <c r="E8" s="88">
        <f>'Metoda Agregata'!C26*'Metoda Agregata'!C40*'Valorile Parametrilor'!$C$7</f>
        <v>14495635.24301745</v>
      </c>
      <c r="F8" s="88">
        <f>'Metoda Agregata'!C26*'Metoda Agregata'!C40*'Valorile Parametrilor'!$D$7</f>
        <v>7805342.0539324721</v>
      </c>
      <c r="G8" s="88">
        <f>'Metoda Agregata'!D26*'Metoda Agregata'!D40*'Valorile Parametrilor'!$C$8</f>
        <v>100194.97317795736</v>
      </c>
      <c r="H8" s="88">
        <f>'Metoda Agregata'!D26*'Metoda Agregata'!D40*'Valorile Parametrilor'!$D$8</f>
        <v>100194.97317795736</v>
      </c>
      <c r="I8" s="88">
        <f>'Metoda Agregata'!E26*'Metoda Agregata'!E40</f>
        <v>1722699.9727772293</v>
      </c>
      <c r="J8" s="88">
        <f>'Metoda Agregata'!F26*'Metoda Agregata'!F40</f>
        <v>989986.15289265348</v>
      </c>
      <c r="K8" s="89">
        <f>'Metoda Agregata'!G26*'Metoda Agregata'!G40</f>
        <v>275083.625232108</v>
      </c>
      <c r="L8" s="28"/>
    </row>
    <row r="9" spans="2:12" ht="17" x14ac:dyDescent="0.25">
      <c r="B9" s="90" t="str">
        <f>"kg Emisii ("&amp;'Metoda Agregata'!$C$19&amp;")"</f>
        <v>kg Emisii (2028)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1603713.608472852</v>
      </c>
      <c r="F9" s="31">
        <f>F$8*'Valorile Parametrilor'!G$30*'Valorile Parametrilor'!$D197*(VLOOKUP('Metoda Agregata'!$C$19,'Valorile Parametrilor'!$B$163:$P$188,6))</f>
        <v>959325.64831721596</v>
      </c>
      <c r="G9" s="31">
        <f>G$8*'Valorile Parametrilor'!H$30*'Valorile Parametrilor'!$C197*(VLOOKUP('Metoda Agregata'!$C$19,'Valorile Parametrilor'!$B$163:$P$188,7))</f>
        <v>18776.824003251833</v>
      </c>
      <c r="H9" s="31">
        <f>H$8*'Valorile Parametrilor'!I$30*'Valorile Parametrilor'!$D197*(VLOOKUP('Metoda Agregata'!$C$19,'Valorile Parametrilor'!$B$163:$P$188,8))</f>
        <v>18197.187228709234</v>
      </c>
      <c r="I9" s="31">
        <f>I$8*'Valorile Parametrilor'!J$30*'Valorile Parametrilor'!$D197*(VLOOKUP('Metoda Agregata'!$C$19,'Valorile Parametrilor'!$B$163:$P$188,9))</f>
        <v>1134148.7995617876</v>
      </c>
      <c r="J9" s="31">
        <f>J$8*'Valorile Parametrilor'!K$30*'Valorile Parametrilor'!$D197*(VLOOKUP('Metoda Agregata'!$C$19,'Valorile Parametrilor'!$B$163:$P$188,10))</f>
        <v>1213703.9173465567</v>
      </c>
      <c r="K9" s="32">
        <f>K$8*'Valorile Parametrilor'!L$30*'Valorile Parametrilor'!$D197*(VLOOKUP('Metoda Agregata'!$C$19,'Valorile Parametrilor'!$B$163:$P$188,11))</f>
        <v>304045.34860580944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185.31801697908514</v>
      </c>
      <c r="F10" s="31">
        <f>F$8*'Valorile Parametrilor'!G$30*'Valorile Parametrilor'!$D198*(VLOOKUP('Metoda Agregata'!$C$19,'Valorile Parametrilor'!$B$163:$P$188,6))</f>
        <v>50.490823595642951</v>
      </c>
      <c r="G10" s="31">
        <f>G$8*'Valorile Parametrilor'!H$30*'Valorile Parametrilor'!$C198*(VLOOKUP('Metoda Agregata'!$C$19,'Valorile Parametrilor'!$B$163:$P$188,7))</f>
        <v>2.169766329264657</v>
      </c>
      <c r="H10" s="31">
        <f>H$8*'Valorile Parametrilor'!I$30*'Valorile Parametrilor'!$D198*(VLOOKUP('Metoda Agregata'!$C$19,'Valorile Parametrilor'!$B$163:$P$188,8))</f>
        <v>0.95774669624785458</v>
      </c>
      <c r="I10" s="31">
        <f>I$8*'Valorile Parametrilor'!J$30*'Valorile Parametrilor'!$D198*(VLOOKUP('Metoda Agregata'!$C$19,'Valorile Parametrilor'!$B$163:$P$188,9))</f>
        <v>59.69204208219935</v>
      </c>
      <c r="J10" s="31">
        <f>J$8*'Valorile Parametrilor'!K$30*'Valorile Parametrilor'!$D198*(VLOOKUP('Metoda Agregata'!$C$19,'Valorile Parametrilor'!$B$163:$P$188,10))</f>
        <v>63.879153544555614</v>
      </c>
      <c r="K10" s="32">
        <f>K$8*'Valorile Parametrilor'!L$30*'Valorile Parametrilor'!$D198*(VLOOKUP('Metoda Agregata'!$C$19,'Valorile Parametrilor'!$B$163:$P$188,11))</f>
        <v>16.002386768726815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577.33689905022675</v>
      </c>
      <c r="F11" s="31">
        <f>F$8*'Valorile Parametrilor'!G$30*'Valorile Parametrilor'!$D199*(VLOOKUP('Metoda Agregata'!$C$19,'Valorile Parametrilor'!$B$163:$P$188,6))</f>
        <v>50.490823595642951</v>
      </c>
      <c r="G11" s="31">
        <f>G$8*'Valorile Parametrilor'!H$30*'Valorile Parametrilor'!$C199*(VLOOKUP('Metoda Agregata'!$C$19,'Valorile Parametrilor'!$B$163:$P$188,7))</f>
        <v>6.7596566411706602</v>
      </c>
      <c r="H11" s="31">
        <f>H$8*'Valorile Parametrilor'!I$30*'Valorile Parametrilor'!$D199*(VLOOKUP('Metoda Agregata'!$C$19,'Valorile Parametrilor'!$B$163:$P$188,8))</f>
        <v>0.95774669624785458</v>
      </c>
      <c r="I11" s="31">
        <f>I$8*'Valorile Parametrilor'!J$30*'Valorile Parametrilor'!$D199*(VLOOKUP('Metoda Agregata'!$C$19,'Valorile Parametrilor'!$B$163:$P$188,9))</f>
        <v>59.69204208219935</v>
      </c>
      <c r="J11" s="31">
        <f>J$8*'Valorile Parametrilor'!K$30*'Valorile Parametrilor'!$D199*(VLOOKUP('Metoda Agregata'!$C$19,'Valorile Parametrilor'!$B$163:$P$188,10))</f>
        <v>63.879153544555614</v>
      </c>
      <c r="K11" s="32">
        <f>K$8*'Valorile Parametrilor'!L$30*'Valorile Parametrilor'!$D199*(VLOOKUP('Metoda Agregata'!$C$19,'Valorile Parametrilor'!$B$163:$P$188,11))</f>
        <v>16.002386768726815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1672217.1262107748</v>
      </c>
      <c r="F12" s="23">
        <f>F9+F10*'Valorile Parametrilor'!$C$216+'Calcule (Metoda Agregata)'!F11*'Valorile Parametrilor'!$C$217</f>
        <v>975533.2026914173</v>
      </c>
      <c r="G12" s="23">
        <f>G9+G10*'Valorile Parametrilor'!$C$216+'Calcule (Metoda Agregata)'!G11*'Valorile Parametrilor'!$C$217</f>
        <v>19578.886472119626</v>
      </c>
      <c r="H12" s="23">
        <f>H9+H10*'Valorile Parametrilor'!$C$216+'Calcule (Metoda Agregata)'!H11*'Valorile Parametrilor'!$C$217</f>
        <v>18504.623918204794</v>
      </c>
      <c r="I12" s="23">
        <f>I9+I10*'Valorile Parametrilor'!$C$216+'Calcule (Metoda Agregata)'!I11*'Valorile Parametrilor'!$C$217</f>
        <v>1153309.9450701738</v>
      </c>
      <c r="J12" s="23">
        <f>J9+J10*'Valorile Parametrilor'!$C$216+'Calcule (Metoda Agregata)'!J11*'Valorile Parametrilor'!$C$217</f>
        <v>1234209.1256343592</v>
      </c>
      <c r="K12" s="23">
        <f>K9+K10*'Valorile Parametrilor'!$C$216+'Calcule (Metoda Agregata)'!K11*'Valorile Parametrilor'!$C$217</f>
        <v>309182.11475857074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51,26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(2028)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(2028)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(2028)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(2028)</v>
      </c>
      <c r="C38" s="91"/>
      <c r="D38" s="91" t="s">
        <v>0</v>
      </c>
      <c r="E38" s="30">
        <f t="shared" ref="E38:K40" si="0">E9+E16+E23+E30</f>
        <v>1603713.608472852</v>
      </c>
      <c r="F38" s="31">
        <f t="shared" si="0"/>
        <v>959325.64831721596</v>
      </c>
      <c r="G38" s="31">
        <f t="shared" si="0"/>
        <v>18776.824003251833</v>
      </c>
      <c r="H38" s="31">
        <f t="shared" si="0"/>
        <v>18197.187228709234</v>
      </c>
      <c r="I38" s="31">
        <f t="shared" si="0"/>
        <v>1134148.7995617876</v>
      </c>
      <c r="J38" s="31">
        <f t="shared" si="0"/>
        <v>1213703.9173465567</v>
      </c>
      <c r="K38" s="32">
        <f t="shared" si="0"/>
        <v>304045.34860580944</v>
      </c>
      <c r="L38" s="133">
        <f t="shared" ref="L38:L40" si="1">SUM(E38:K38)</f>
        <v>5251911.3335361835</v>
      </c>
    </row>
    <row r="39" spans="2:12" ht="17" x14ac:dyDescent="0.25">
      <c r="B39" s="90"/>
      <c r="C39" s="91"/>
      <c r="D39" s="91" t="s">
        <v>1</v>
      </c>
      <c r="E39" s="30">
        <f t="shared" si="0"/>
        <v>185.31801697908514</v>
      </c>
      <c r="F39" s="31">
        <f t="shared" si="0"/>
        <v>50.490823595642951</v>
      </c>
      <c r="G39" s="31">
        <f t="shared" si="0"/>
        <v>2.169766329264657</v>
      </c>
      <c r="H39" s="31">
        <f t="shared" si="0"/>
        <v>0.95774669624785458</v>
      </c>
      <c r="I39" s="31">
        <f t="shared" si="0"/>
        <v>59.69204208219935</v>
      </c>
      <c r="J39" s="31">
        <f t="shared" si="0"/>
        <v>63.879153544555614</v>
      </c>
      <c r="K39" s="32">
        <f t="shared" si="0"/>
        <v>16.002386768726815</v>
      </c>
      <c r="L39" s="133">
        <f t="shared" si="1"/>
        <v>378.5099359957224</v>
      </c>
    </row>
    <row r="40" spans="2:12" ht="17" x14ac:dyDescent="0.25">
      <c r="B40" s="90"/>
      <c r="C40" s="91"/>
      <c r="D40" s="91" t="s">
        <v>2</v>
      </c>
      <c r="E40" s="30">
        <f t="shared" si="0"/>
        <v>577.33689905022675</v>
      </c>
      <c r="F40" s="31">
        <f t="shared" si="0"/>
        <v>50.490823595642951</v>
      </c>
      <c r="G40" s="31">
        <f t="shared" si="0"/>
        <v>6.7596566411706602</v>
      </c>
      <c r="H40" s="31">
        <f t="shared" si="0"/>
        <v>0.95774669624785458</v>
      </c>
      <c r="I40" s="31">
        <f t="shared" si="0"/>
        <v>59.69204208219935</v>
      </c>
      <c r="J40" s="31">
        <f t="shared" si="0"/>
        <v>63.879153544555614</v>
      </c>
      <c r="K40" s="32">
        <f t="shared" si="0"/>
        <v>16.002386768726815</v>
      </c>
      <c r="L40" s="133">
        <f t="shared" si="1"/>
        <v>775.11870837877007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1672.2171262107747</v>
      </c>
      <c r="F41" s="23">
        <f t="shared" si="2"/>
        <v>975.53320269141727</v>
      </c>
      <c r="G41" s="23">
        <f t="shared" si="2"/>
        <v>19.578886472119628</v>
      </c>
      <c r="H41" s="23">
        <f t="shared" si="2"/>
        <v>18.504623918204793</v>
      </c>
      <c r="I41" s="23">
        <f t="shared" si="2"/>
        <v>1153.3099450701739</v>
      </c>
      <c r="J41" s="23">
        <f t="shared" si="2"/>
        <v>1234.2091256343592</v>
      </c>
      <c r="K41" s="23">
        <f t="shared" si="2"/>
        <v>309.18211475857072</v>
      </c>
      <c r="L41" s="134">
        <f>SUM(E41:K41)</f>
        <v>5382.5350247556198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67257.610081200008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107612.17612992002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(2028)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51.546232366231685</v>
      </c>
      <c r="G54" s="23">
        <f>G53*'Valorile Parametrilor'!$C$207/1000</f>
        <v>0</v>
      </c>
      <c r="H54" s="23">
        <f>SUM(E54:G54)</f>
        <v>51.546232366231685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22.287266170617901</v>
      </c>
      <c r="C30" s="4" t="str">
        <f>IF('Metoda Agregata'!D31&gt;0,'Metoda Agregata'!D31,"")</f>
        <v>Urbană</v>
      </c>
      <c r="E30" s="28"/>
      <c r="F30" s="34">
        <f>($C$22/B30)+$D$22+($E$22*B30)+($F$22*B30^2)</f>
        <v>8.4690366629620747E-2</v>
      </c>
      <c r="G30" s="34">
        <f>($G$22/B30)+$H$22+($I$22*B30)+($J$22*B30^2)</f>
        <v>6.8580194555317733E-2</v>
      </c>
      <c r="H30" s="34">
        <f>($C$23/B30)+$D$23+($E$23*B30)+($F$23*B30^2)</f>
        <v>0.11799680063918619</v>
      </c>
      <c r="I30" s="34">
        <f>($G$23/B30)+$H$23+($I$23*B30)+($J$23*B30^2)</f>
        <v>9.913946449461121E-2</v>
      </c>
      <c r="J30" s="34">
        <f>($G$24/B30)+$H$24+($I$24*B30)+($J$24*B30^2)</f>
        <v>0.24750202350743458</v>
      </c>
      <c r="K30" s="34">
        <f>($G$25/B30)+$H$25+($I$25*B30)+($J$25*B30^2)</f>
        <v>0.46089500024034447</v>
      </c>
      <c r="L30" s="34">
        <f>($G$26/B30)+$H$26+($I$26*B30)+($J$26*B30^2)</f>
        <v>0.4155200533558383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51.26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6.3217060127264552E-2</v>
      </c>
      <c r="G31" s="34">
        <f>($G$22/B31)+$H$22+($I$22*B31)+($J$22*B31^2)</f>
        <v>5.1082431117760153E-2</v>
      </c>
      <c r="H31" s="34">
        <f>($C$23/B31)+$D$23+($E$23*B31)+($F$23*B31^2)</f>
        <v>5.9097458694944913E-2</v>
      </c>
      <c r="I31" s="34">
        <f>($G$23/B31)+$H$23+($I$23*B31)+($J$23*B31^2)</f>
        <v>7.7189634146380706E-2</v>
      </c>
      <c r="J31" s="34">
        <f>($G$24/B31)+$H$24+($I$24*B31)+($J$24*B31^2)</f>
        <v>0.17181842481547188</v>
      </c>
      <c r="K31" s="34">
        <f>($G$25/B31)+$H$25+($I$25*B31)+($J$25*B31^2)</f>
        <v>0.31695192842405034</v>
      </c>
      <c r="L31" s="34">
        <f>($G$26/B31)+$H$26+($I$26*B31)+($J$26*B31^2)</f>
        <v>0.26710804924947112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2024-03-20T22:07:00Z</dcterms:modified>
</cp:coreProperties>
</file>